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4. Fisca/Anexos/ANEXOS ADMINISTRATIVOS/"/>
    </mc:Choice>
  </mc:AlternateContent>
  <xr:revisionPtr revIDLastSave="51" documentId="13_ncr:1_{5B1F71CD-AD9A-4C8C-BF5C-9BE25A037109}" xr6:coauthVersionLast="47" xr6:coauthVersionMax="47" xr10:uidLastSave="{C028D070-1ED9-4692-802A-A04DF7257CAE}"/>
  <bookViews>
    <workbookView xWindow="-75" yWindow="-16320" windowWidth="29040" windowHeight="15720" xr2:uid="{00000000-000D-0000-FFFF-FFFF00000000}"/>
  </bookViews>
  <sheets>
    <sheet name="PRECIOH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10" i="1"/>
  <c r="G9" i="1"/>
  <c r="E30" i="1" l="1"/>
  <c r="C31" i="1" l="1"/>
  <c r="C32" i="1"/>
</calcChain>
</file>

<file path=xl/sharedStrings.xml><?xml version="1.0" encoding="utf-8"?>
<sst xmlns="http://schemas.openxmlformats.org/spreadsheetml/2006/main" count="45" uniqueCount="28">
  <si>
    <t>ANO DE OBRA POR OFICIOS</t>
  </si>
  <si>
    <t>Ud</t>
  </si>
  <si>
    <t>Oficial solador alicatador</t>
  </si>
  <si>
    <t>h</t>
  </si>
  <si>
    <t>Ayudante solador alicatador</t>
  </si>
  <si>
    <t>Oficial yesero o escayolista</t>
  </si>
  <si>
    <t>Ayudante yesero o escayolista</t>
  </si>
  <si>
    <t>Oficial 1ª climatizacion</t>
  </si>
  <si>
    <t>Ayudante climatizacion</t>
  </si>
  <si>
    <t>Oficial 1ª fontanero calefactor</t>
  </si>
  <si>
    <t>Ayudante fontanero calefactor</t>
  </si>
  <si>
    <t>Oficial 1ª electricista</t>
  </si>
  <si>
    <t>Ayudante electricista</t>
  </si>
  <si>
    <t>Oficial 1ª pintura</t>
  </si>
  <si>
    <t>Ayudante pintura</t>
  </si>
  <si>
    <t>Oficial 1ª vidriería</t>
  </si>
  <si>
    <t>Oficial 1ª soldador</t>
  </si>
  <si>
    <t>Ayudante soldador</t>
  </si>
  <si>
    <t>Oficial 1ª instalador de energía solar</t>
  </si>
  <si>
    <t>Ayudante instalador de energía solar</t>
  </si>
  <si>
    <t>Operario para labores de limpieza y desinfección</t>
  </si>
  <si>
    <t>LIMITE MINIMO MEDIA P. HORA</t>
  </si>
  <si>
    <t>Ponderacion</t>
  </si>
  <si>
    <t>Precio hora mano de obra</t>
  </si>
  <si>
    <t>≥</t>
  </si>
  <si>
    <t>OFERTA PRECIO MEDIO MANO DE OBRA</t>
  </si>
  <si>
    <t>OFERTA PRECIO/HORA MANO DE OBRA REPARACIONES MAYORES Y PLAN RENOVE
Nº EXPEDIENTE ICT/99/024/2024/0120 
Contratación del servicio de mantenimiento integral y plan renove de las instalaciones de climatización de los Centros asistenciales de FREMAP, Mutua Colaboradora con la Seguridad Social nº 61, sitos en las Comunidades Autónomas de Cantabria, Madrid, la Ciudad Autónoma de Melilla y la Región de Murcia</t>
  </si>
  <si>
    <r>
      <t xml:space="preserve">Se asignará la máxima puntuación al menor precio medio unitario de mano de obra ante reparaciones de Mantenimiento Correctivo  y actuaciones para el plan renove, ofertado entre las ofertas admitidas, distribuyendo la puntuación aplicando la siguiente fórmula:
Puntuación: PtsMax * (OfrMen)/(OfrAct)
OfrMen = Menor media de precio de mano de obra entre las ofertas admitidas.
OfrAct = Media de precio de mano de obra a evaluar.
PtsMax = Puntuación máxima.
No se valorará, en este criterio, ninguna oferta que sea inferior a la media de mano de obra de 16 €, entendiendo que este precio, seria anormalmente bajo,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PRECIO DE MANO DE OBRA OFERTADA, siendo la unidad de medida €/h, indicando el IMPORTE en € con dos decimales como máximo. Asimismo, </t>
    </r>
    <r>
      <rPr>
        <b/>
        <u/>
        <sz val="11"/>
        <color theme="1"/>
        <rFont val="Calibri"/>
        <family val="2"/>
        <scheme val="minor"/>
      </rPr>
      <t>deberá adjuntar cumplimentado el fichero "Oferta Media Precio Mano de obra"</t>
    </r>
    <r>
      <rPr>
        <b/>
        <sz val="11"/>
        <color theme="1"/>
        <rFont val="Calibri"/>
        <family val="2"/>
        <scheme val="minor"/>
      </rPr>
      <t xml:space="preserve"> que se encuentra ubicado dentro de la carpeta de ANEXOS.ZIP (subcarpeta anexos administrativos)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</si>
</sst>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u/>
      <sz val="11"/>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1"/>
      <color theme="0"/>
      <name val="Calibri"/>
      <family val="2"/>
      <scheme val="minor"/>
    </font>
    <font>
      <sz val="10"/>
      <color rgb="FF404040"/>
      <name val="Arial"/>
      <family val="2"/>
    </font>
    <font>
      <b/>
      <sz val="14"/>
      <color rgb="FFFFFF00"/>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4F81BD"/>
        <bgColor indexed="64"/>
      </patternFill>
    </fill>
    <fill>
      <patternFill patternType="solid">
        <fgColor theme="4" tint="0.59999389629810485"/>
        <bgColor indexed="64"/>
      </patternFill>
    </fill>
    <fill>
      <patternFill patternType="solid">
        <fgColor rgb="FFFF0000"/>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6">
    <xf numFmtId="0" fontId="0" fillId="0" borderId="0" xfId="0"/>
    <xf numFmtId="0" fontId="1" fillId="2" borderId="0" xfId="1" applyProtection="1"/>
    <xf numFmtId="44" fontId="1" fillId="2" borderId="0" xfId="1" applyNumberFormat="1" applyProtection="1"/>
    <xf numFmtId="0" fontId="0" fillId="0" borderId="0" xfId="0" applyProtection="1"/>
    <xf numFmtId="0" fontId="11" fillId="5" borderId="11" xfId="0" applyFont="1" applyFill="1" applyBorder="1" applyAlignment="1" applyProtection="1">
      <alignment horizontal="left" vertical="center"/>
    </xf>
    <xf numFmtId="0" fontId="11" fillId="5" borderId="9" xfId="0" applyFont="1" applyFill="1" applyBorder="1" applyAlignment="1" applyProtection="1">
      <alignment horizontal="center" vertical="center"/>
    </xf>
    <xf numFmtId="9" fontId="11" fillId="5" borderId="9" xfId="2" applyFont="1" applyFill="1" applyBorder="1" applyAlignment="1" applyProtection="1">
      <alignment horizontal="center" vertical="center"/>
    </xf>
    <xf numFmtId="44" fontId="12" fillId="8" borderId="10" xfId="3" applyFont="1" applyFill="1" applyBorder="1" applyAlignment="1" applyProtection="1">
      <alignment horizontal="center" vertical="center" wrapText="1"/>
    </xf>
    <xf numFmtId="0" fontId="8" fillId="3" borderId="3" xfId="0" applyFont="1" applyFill="1" applyBorder="1" applyAlignment="1" applyProtection="1">
      <alignment horizontal="center" vertical="center"/>
    </xf>
    <xf numFmtId="0" fontId="3" fillId="3" borderId="0" xfId="0" applyFont="1" applyFill="1" applyAlignment="1" applyProtection="1">
      <alignment vertical="center"/>
    </xf>
    <xf numFmtId="44" fontId="11" fillId="7" borderId="9" xfId="3" applyFont="1" applyFill="1" applyBorder="1" applyAlignment="1" applyProtection="1">
      <alignment horizontal="center" vertical="center"/>
      <protection locked="0"/>
    </xf>
    <xf numFmtId="0" fontId="9" fillId="3" borderId="1" xfId="0" quotePrefix="1"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44" fontId="4" fillId="3" borderId="1" xfId="3" quotePrefix="1" applyFont="1" applyFill="1" applyBorder="1" applyAlignment="1" applyProtection="1">
      <alignment vertical="center"/>
    </xf>
    <xf numFmtId="44" fontId="4" fillId="3" borderId="3" xfId="3" applyFont="1" applyFill="1" applyBorder="1" applyAlignment="1" applyProtection="1">
      <alignment vertical="center"/>
    </xf>
    <xf numFmtId="0" fontId="7" fillId="3" borderId="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xf numFmtId="0" fontId="2" fillId="3" borderId="13" xfId="0" applyFont="1" applyFill="1" applyBorder="1" applyAlignment="1" applyProtection="1">
      <alignment horizontal="center" vertical="center"/>
    </xf>
    <xf numFmtId="0" fontId="6" fillId="3" borderId="1"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10" fillId="6" borderId="12" xfId="0" applyFont="1" applyFill="1" applyBorder="1" applyAlignment="1" applyProtection="1">
      <alignment horizontal="center" vertical="center"/>
    </xf>
    <xf numFmtId="0" fontId="10" fillId="6" borderId="11" xfId="0" applyFont="1" applyFill="1" applyBorder="1" applyAlignment="1" applyProtection="1">
      <alignment horizontal="center" vertical="center"/>
    </xf>
    <xf numFmtId="0" fontId="10" fillId="6" borderId="12" xfId="0" applyFont="1" applyFill="1" applyBorder="1" applyAlignment="1" applyProtection="1">
      <alignment horizontal="center" vertical="center" wrapText="1"/>
    </xf>
    <xf numFmtId="0" fontId="10" fillId="6" borderId="11" xfId="0" applyFont="1" applyFill="1" applyBorder="1" applyAlignment="1" applyProtection="1">
      <alignment horizontal="center" vertical="center" wrapText="1"/>
    </xf>
  </cellXfs>
  <cellStyles count="4">
    <cellStyle name="20% - Énfasis4" xfId="1" builtinId="42"/>
    <cellStyle name="Moneda" xfId="3" builtinId="4"/>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auto="1"/>
      </font>
      <fill>
        <patternFill>
          <bgColor rgb="FF92D050"/>
        </patternFill>
      </fill>
    </dxf>
    <dxf>
      <font>
        <b/>
        <i val="0"/>
        <color rgb="FFFFFF00"/>
      </font>
      <fill>
        <patternFill patternType="solid">
          <bgColor rgb="FFFF00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190502</xdr:colOff>
      <xdr:row>1</xdr:row>
      <xdr:rowOff>52915</xdr:rowOff>
    </xdr:from>
    <xdr:to>
      <xdr:col>5</xdr:col>
      <xdr:colOff>1153585</xdr:colOff>
      <xdr:row>1</xdr:row>
      <xdr:rowOff>683945</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0169" y="338665"/>
          <a:ext cx="963083" cy="631030"/>
        </a:xfrm>
        <a:prstGeom prst="rect">
          <a:avLst/>
        </a:prstGeom>
        <a:noFill/>
      </xdr:spPr>
    </xdr:pic>
    <xdr:clientData/>
  </xdr:twoCellAnchor>
  <xdr:twoCellAnchor>
    <xdr:from>
      <xdr:col>4</xdr:col>
      <xdr:colOff>515406</xdr:colOff>
      <xdr:row>30</xdr:row>
      <xdr:rowOff>23281</xdr:rowOff>
    </xdr:from>
    <xdr:to>
      <xdr:col>4</xdr:col>
      <xdr:colOff>1005415</xdr:colOff>
      <xdr:row>30</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topLeftCell="A4" zoomScale="90" zoomScaleNormal="90" workbookViewId="0">
      <selection activeCell="E16" sqref="E16"/>
    </sheetView>
  </sheetViews>
  <sheetFormatPr baseColWidth="10" defaultRowHeight="14.5" x14ac:dyDescent="0.35"/>
  <cols>
    <col min="1" max="1" width="6.26953125" style="3" customWidth="1"/>
    <col min="2" max="2" width="4.81640625" style="3" customWidth="1"/>
    <col min="3" max="3" width="45.26953125" style="3" customWidth="1"/>
    <col min="4" max="4" width="27.26953125" style="3" customWidth="1"/>
    <col min="5" max="5" width="22.26953125" style="3" customWidth="1"/>
    <col min="6" max="6" width="19.7265625" style="3" customWidth="1"/>
    <col min="7" max="7" width="9.26953125" style="3" customWidth="1"/>
    <col min="8" max="8" width="13.54296875" style="3" customWidth="1"/>
    <col min="9" max="9" width="15.453125" style="3" customWidth="1"/>
    <col min="10" max="10" width="14.7265625" style="3" customWidth="1"/>
    <col min="11" max="16384" width="10.90625" style="3"/>
  </cols>
  <sheetData>
    <row r="1" spans="1:11" ht="22.5" customHeight="1" thickBot="1" x14ac:dyDescent="0.4">
      <c r="A1" s="1"/>
      <c r="B1" s="1"/>
      <c r="C1" s="1"/>
      <c r="D1" s="1"/>
      <c r="E1" s="1"/>
      <c r="F1" s="1"/>
      <c r="G1" s="1"/>
      <c r="H1" s="1"/>
      <c r="I1" s="1"/>
      <c r="J1" s="1"/>
      <c r="K1" s="1"/>
    </row>
    <row r="2" spans="1:11" ht="127.5" customHeight="1" thickBot="1" x14ac:dyDescent="0.4">
      <c r="A2" s="1"/>
      <c r="B2" s="18" t="s">
        <v>26</v>
      </c>
      <c r="C2" s="19"/>
      <c r="D2" s="19"/>
      <c r="E2" s="19"/>
      <c r="F2" s="20"/>
      <c r="G2" s="1"/>
      <c r="H2" s="1"/>
      <c r="I2" s="1"/>
      <c r="J2" s="1"/>
      <c r="K2" s="1"/>
    </row>
    <row r="3" spans="1:11" ht="15" customHeight="1" x14ac:dyDescent="0.35">
      <c r="A3" s="1"/>
      <c r="B3" s="21" t="s">
        <v>27</v>
      </c>
      <c r="C3" s="22"/>
      <c r="D3" s="22"/>
      <c r="E3" s="22"/>
      <c r="F3" s="23"/>
      <c r="G3" s="1"/>
      <c r="H3" s="1"/>
      <c r="I3" s="1"/>
      <c r="J3" s="1"/>
      <c r="K3" s="1"/>
    </row>
    <row r="4" spans="1:11" ht="228.75" customHeight="1" thickBot="1" x14ac:dyDescent="0.4">
      <c r="A4" s="1"/>
      <c r="B4" s="24"/>
      <c r="C4" s="25"/>
      <c r="D4" s="25"/>
      <c r="E4" s="25"/>
      <c r="F4" s="26"/>
      <c r="G4" s="1"/>
      <c r="H4" s="1"/>
      <c r="I4" s="1"/>
      <c r="J4" s="1"/>
      <c r="K4" s="1"/>
    </row>
    <row r="5" spans="1:11" ht="15.75" customHeight="1" x14ac:dyDescent="0.35">
      <c r="A5" s="1"/>
      <c r="B5" s="1"/>
      <c r="C5" s="1"/>
      <c r="D5" s="1"/>
      <c r="E5" s="1"/>
      <c r="F5" s="1"/>
      <c r="G5" s="1"/>
      <c r="H5" s="1"/>
      <c r="I5" s="1"/>
      <c r="J5" s="1"/>
      <c r="K5" s="1"/>
    </row>
    <row r="6" spans="1:11" ht="15.75" customHeight="1" thickBot="1" x14ac:dyDescent="0.4">
      <c r="A6" s="1"/>
      <c r="B6" s="1"/>
      <c r="C6" s="1"/>
      <c r="D6" s="1"/>
      <c r="E6" s="1"/>
      <c r="F6" s="1"/>
      <c r="G6" s="1"/>
      <c r="H6" s="1"/>
      <c r="I6" s="1"/>
      <c r="J6" s="1"/>
      <c r="K6" s="1"/>
    </row>
    <row r="7" spans="1:11" x14ac:dyDescent="0.35">
      <c r="A7" s="1"/>
      <c r="B7" s="1"/>
      <c r="C7" s="32" t="s">
        <v>0</v>
      </c>
      <c r="D7" s="32" t="s">
        <v>1</v>
      </c>
      <c r="E7" s="34" t="s">
        <v>23</v>
      </c>
      <c r="F7" s="32" t="s">
        <v>22</v>
      </c>
      <c r="G7" s="1"/>
      <c r="H7" s="1"/>
      <c r="I7" s="1"/>
      <c r="J7" s="1"/>
      <c r="K7" s="1"/>
    </row>
    <row r="8" spans="1:11" ht="15" thickBot="1" x14ac:dyDescent="0.4">
      <c r="A8" s="1"/>
      <c r="B8" s="1"/>
      <c r="C8" s="33"/>
      <c r="D8" s="33"/>
      <c r="E8" s="35"/>
      <c r="F8" s="33"/>
      <c r="G8" s="1"/>
      <c r="H8" s="1"/>
      <c r="I8" s="1"/>
      <c r="J8" s="1"/>
      <c r="K8" s="1"/>
    </row>
    <row r="9" spans="1:11" ht="15" thickBot="1" x14ac:dyDescent="0.4">
      <c r="A9" s="1"/>
      <c r="B9" s="1"/>
      <c r="C9" s="4" t="s">
        <v>2</v>
      </c>
      <c r="D9" s="5" t="s">
        <v>3</v>
      </c>
      <c r="E9" s="10"/>
      <c r="F9" s="6">
        <v>0.05</v>
      </c>
      <c r="G9" s="27" t="str">
        <f>IF(E9&lt;=0,"INDICAR PRECIO/HORA","PRECIO/HORA INDICADO")</f>
        <v>INDICAR PRECIO/HORA</v>
      </c>
      <c r="H9" s="27"/>
      <c r="I9" s="27"/>
      <c r="J9" s="1"/>
      <c r="K9" s="1"/>
    </row>
    <row r="10" spans="1:11" ht="15" thickBot="1" x14ac:dyDescent="0.4">
      <c r="A10" s="1"/>
      <c r="B10" s="1"/>
      <c r="C10" s="4" t="s">
        <v>4</v>
      </c>
      <c r="D10" s="5" t="s">
        <v>3</v>
      </c>
      <c r="E10" s="10"/>
      <c r="F10" s="6">
        <v>0.05</v>
      </c>
      <c r="G10" s="27" t="str">
        <f t="shared" ref="G10:G26" si="0">IF(E10&lt;=0,"INDICAR PRECIO/HORA","PRECIO/HORA INDICADO")</f>
        <v>INDICAR PRECIO/HORA</v>
      </c>
      <c r="H10" s="27"/>
      <c r="I10" s="27"/>
      <c r="J10" s="1"/>
      <c r="K10" s="1"/>
    </row>
    <row r="11" spans="1:11" ht="15" thickBot="1" x14ac:dyDescent="0.4">
      <c r="A11" s="1"/>
      <c r="B11" s="1"/>
      <c r="C11" s="4" t="s">
        <v>5</v>
      </c>
      <c r="D11" s="5" t="s">
        <v>3</v>
      </c>
      <c r="E11" s="10"/>
      <c r="F11" s="6">
        <v>0.04</v>
      </c>
      <c r="G11" s="27" t="str">
        <f t="shared" si="0"/>
        <v>INDICAR PRECIO/HORA</v>
      </c>
      <c r="H11" s="27"/>
      <c r="I11" s="27"/>
      <c r="J11" s="1"/>
      <c r="K11" s="1"/>
    </row>
    <row r="12" spans="1:11" ht="15" thickBot="1" x14ac:dyDescent="0.4">
      <c r="A12" s="1"/>
      <c r="B12" s="1"/>
      <c r="C12" s="4" t="s">
        <v>6</v>
      </c>
      <c r="D12" s="5" t="s">
        <v>3</v>
      </c>
      <c r="E12" s="10"/>
      <c r="F12" s="6">
        <v>0.04</v>
      </c>
      <c r="G12" s="27" t="str">
        <f t="shared" si="0"/>
        <v>INDICAR PRECIO/HORA</v>
      </c>
      <c r="H12" s="27"/>
      <c r="I12" s="27"/>
      <c r="J12" s="1"/>
      <c r="K12" s="1"/>
    </row>
    <row r="13" spans="1:11" ht="15" thickBot="1" x14ac:dyDescent="0.4">
      <c r="A13" s="1"/>
      <c r="B13" s="1"/>
      <c r="C13" s="4" t="s">
        <v>7</v>
      </c>
      <c r="D13" s="5" t="s">
        <v>3</v>
      </c>
      <c r="E13" s="10"/>
      <c r="F13" s="6">
        <v>0.2</v>
      </c>
      <c r="G13" s="27" t="str">
        <f t="shared" si="0"/>
        <v>INDICAR PRECIO/HORA</v>
      </c>
      <c r="H13" s="27"/>
      <c r="I13" s="27"/>
      <c r="J13" s="1"/>
      <c r="K13" s="1"/>
    </row>
    <row r="14" spans="1:11" ht="15" thickBot="1" x14ac:dyDescent="0.4">
      <c r="A14" s="1"/>
      <c r="B14" s="1"/>
      <c r="C14" s="4" t="s">
        <v>8</v>
      </c>
      <c r="D14" s="5" t="s">
        <v>3</v>
      </c>
      <c r="E14" s="10"/>
      <c r="F14" s="6">
        <v>0.1</v>
      </c>
      <c r="G14" s="27" t="str">
        <f t="shared" si="0"/>
        <v>INDICAR PRECIO/HORA</v>
      </c>
      <c r="H14" s="27"/>
      <c r="I14" s="27"/>
      <c r="J14" s="1"/>
      <c r="K14" s="1"/>
    </row>
    <row r="15" spans="1:11" ht="15" thickBot="1" x14ac:dyDescent="0.4">
      <c r="A15" s="1"/>
      <c r="B15" s="1"/>
      <c r="C15" s="4" t="s">
        <v>9</v>
      </c>
      <c r="D15" s="5" t="s">
        <v>3</v>
      </c>
      <c r="E15" s="10"/>
      <c r="F15" s="6">
        <v>0.2</v>
      </c>
      <c r="G15" s="27" t="str">
        <f t="shared" si="0"/>
        <v>INDICAR PRECIO/HORA</v>
      </c>
      <c r="H15" s="27"/>
      <c r="I15" s="27"/>
      <c r="J15" s="1"/>
      <c r="K15" s="1"/>
    </row>
    <row r="16" spans="1:11" ht="15" thickBot="1" x14ac:dyDescent="0.4">
      <c r="A16" s="1"/>
      <c r="B16" s="1"/>
      <c r="C16" s="4" t="s">
        <v>10</v>
      </c>
      <c r="D16" s="5" t="s">
        <v>3</v>
      </c>
      <c r="E16" s="10"/>
      <c r="F16" s="6">
        <v>0.1</v>
      </c>
      <c r="G16" s="27" t="str">
        <f t="shared" si="0"/>
        <v>INDICAR PRECIO/HORA</v>
      </c>
      <c r="H16" s="27"/>
      <c r="I16" s="27"/>
      <c r="J16" s="1"/>
      <c r="K16" s="1"/>
    </row>
    <row r="17" spans="1:12" ht="15" thickBot="1" x14ac:dyDescent="0.4">
      <c r="A17" s="1"/>
      <c r="B17" s="1"/>
      <c r="C17" s="4" t="s">
        <v>11</v>
      </c>
      <c r="D17" s="5" t="s">
        <v>3</v>
      </c>
      <c r="E17" s="10"/>
      <c r="F17" s="6">
        <v>0.04</v>
      </c>
      <c r="G17" s="27" t="str">
        <f t="shared" si="0"/>
        <v>INDICAR PRECIO/HORA</v>
      </c>
      <c r="H17" s="27"/>
      <c r="I17" s="27"/>
      <c r="J17" s="1"/>
      <c r="K17" s="1"/>
    </row>
    <row r="18" spans="1:12" ht="15" thickBot="1" x14ac:dyDescent="0.4">
      <c r="A18" s="1"/>
      <c r="B18" s="1"/>
      <c r="C18" s="4" t="s">
        <v>12</v>
      </c>
      <c r="D18" s="5" t="s">
        <v>3</v>
      </c>
      <c r="E18" s="10"/>
      <c r="F18" s="6">
        <v>0.04</v>
      </c>
      <c r="G18" s="27" t="str">
        <f t="shared" si="0"/>
        <v>INDICAR PRECIO/HORA</v>
      </c>
      <c r="H18" s="27"/>
      <c r="I18" s="27"/>
      <c r="J18" s="1"/>
      <c r="K18" s="1"/>
    </row>
    <row r="19" spans="1:12" ht="15.75" customHeight="1" thickBot="1" x14ac:dyDescent="0.4">
      <c r="A19" s="1"/>
      <c r="B19" s="1"/>
      <c r="C19" s="4" t="s">
        <v>13</v>
      </c>
      <c r="D19" s="5" t="s">
        <v>3</v>
      </c>
      <c r="E19" s="10"/>
      <c r="F19" s="6">
        <v>0.03</v>
      </c>
      <c r="G19" s="27" t="str">
        <f t="shared" si="0"/>
        <v>INDICAR PRECIO/HORA</v>
      </c>
      <c r="H19" s="27"/>
      <c r="I19" s="27"/>
      <c r="J19" s="1"/>
      <c r="K19" s="1"/>
    </row>
    <row r="20" spans="1:12" ht="15.75" customHeight="1" thickBot="1" x14ac:dyDescent="0.4">
      <c r="A20" s="1"/>
      <c r="B20" s="1"/>
      <c r="C20" s="4" t="s">
        <v>14</v>
      </c>
      <c r="D20" s="5" t="s">
        <v>3</v>
      </c>
      <c r="E20" s="10"/>
      <c r="F20" s="6">
        <v>0.03</v>
      </c>
      <c r="G20" s="27" t="str">
        <f t="shared" si="0"/>
        <v>INDICAR PRECIO/HORA</v>
      </c>
      <c r="H20" s="27"/>
      <c r="I20" s="27"/>
      <c r="J20" s="1"/>
      <c r="K20" s="1"/>
    </row>
    <row r="21" spans="1:12" ht="15.75" customHeight="1" thickBot="1" x14ac:dyDescent="0.4">
      <c r="A21" s="1"/>
      <c r="B21" s="1"/>
      <c r="C21" s="4" t="s">
        <v>15</v>
      </c>
      <c r="D21" s="5" t="s">
        <v>3</v>
      </c>
      <c r="E21" s="10"/>
      <c r="F21" s="6">
        <v>0.01</v>
      </c>
      <c r="G21" s="27" t="str">
        <f t="shared" si="0"/>
        <v>INDICAR PRECIO/HORA</v>
      </c>
      <c r="H21" s="27"/>
      <c r="I21" s="27"/>
      <c r="J21" s="1"/>
      <c r="K21" s="1"/>
    </row>
    <row r="22" spans="1:12" ht="15.75" customHeight="1" thickBot="1" x14ac:dyDescent="0.4">
      <c r="A22" s="1"/>
      <c r="B22" s="1"/>
      <c r="C22" s="4" t="s">
        <v>16</v>
      </c>
      <c r="D22" s="5" t="s">
        <v>3</v>
      </c>
      <c r="E22" s="10"/>
      <c r="F22" s="6">
        <v>0.02</v>
      </c>
      <c r="G22" s="27" t="str">
        <f t="shared" si="0"/>
        <v>INDICAR PRECIO/HORA</v>
      </c>
      <c r="H22" s="27"/>
      <c r="I22" s="27"/>
      <c r="J22" s="1"/>
      <c r="K22" s="1"/>
    </row>
    <row r="23" spans="1:12" ht="15.75" customHeight="1" thickBot="1" x14ac:dyDescent="0.4">
      <c r="A23" s="1"/>
      <c r="B23" s="1"/>
      <c r="C23" s="4" t="s">
        <v>17</v>
      </c>
      <c r="D23" s="5" t="s">
        <v>3</v>
      </c>
      <c r="E23" s="10"/>
      <c r="F23" s="6">
        <v>0.02</v>
      </c>
      <c r="G23" s="27" t="str">
        <f t="shared" si="0"/>
        <v>INDICAR PRECIO/HORA</v>
      </c>
      <c r="H23" s="27"/>
      <c r="I23" s="27"/>
      <c r="J23" s="1"/>
      <c r="K23" s="1"/>
    </row>
    <row r="24" spans="1:12" ht="15.75" customHeight="1" thickBot="1" x14ac:dyDescent="0.4">
      <c r="A24" s="1"/>
      <c r="B24" s="1"/>
      <c r="C24" s="4" t="s">
        <v>18</v>
      </c>
      <c r="D24" s="5" t="s">
        <v>3</v>
      </c>
      <c r="E24" s="10"/>
      <c r="F24" s="6">
        <v>0.01</v>
      </c>
      <c r="G24" s="27" t="str">
        <f t="shared" si="0"/>
        <v>INDICAR PRECIO/HORA</v>
      </c>
      <c r="H24" s="27"/>
      <c r="I24" s="27"/>
      <c r="J24" s="1"/>
      <c r="K24" s="1"/>
    </row>
    <row r="25" spans="1:12" ht="15.75" customHeight="1" thickBot="1" x14ac:dyDescent="0.4">
      <c r="A25" s="1"/>
      <c r="B25" s="1"/>
      <c r="C25" s="4" t="s">
        <v>19</v>
      </c>
      <c r="D25" s="5" t="s">
        <v>3</v>
      </c>
      <c r="E25" s="10"/>
      <c r="F25" s="6">
        <v>0.01</v>
      </c>
      <c r="G25" s="27" t="str">
        <f t="shared" si="0"/>
        <v>INDICAR PRECIO/HORA</v>
      </c>
      <c r="H25" s="27"/>
      <c r="I25" s="27"/>
      <c r="J25" s="1"/>
      <c r="K25" s="1"/>
    </row>
    <row r="26" spans="1:12" ht="15.75" customHeight="1" thickBot="1" x14ac:dyDescent="0.4">
      <c r="A26" s="1"/>
      <c r="B26" s="1"/>
      <c r="C26" s="4" t="s">
        <v>20</v>
      </c>
      <c r="D26" s="5" t="s">
        <v>3</v>
      </c>
      <c r="E26" s="10"/>
      <c r="F26" s="6">
        <v>0.01</v>
      </c>
      <c r="G26" s="27" t="str">
        <f t="shared" si="0"/>
        <v>INDICAR PRECIO/HORA</v>
      </c>
      <c r="H26" s="27"/>
      <c r="I26" s="27"/>
      <c r="J26" s="1"/>
      <c r="K26" s="1"/>
    </row>
    <row r="27" spans="1:12" ht="15.75" customHeight="1" x14ac:dyDescent="0.35">
      <c r="A27" s="1"/>
      <c r="B27" s="1"/>
      <c r="C27" s="1"/>
      <c r="D27" s="1"/>
      <c r="E27" s="2"/>
      <c r="F27" s="1"/>
      <c r="G27" s="1"/>
      <c r="H27" s="1"/>
      <c r="I27" s="1"/>
      <c r="J27" s="1"/>
      <c r="K27" s="1"/>
    </row>
    <row r="28" spans="1:12" ht="15.75" customHeight="1" x14ac:dyDescent="0.35">
      <c r="A28" s="1"/>
      <c r="B28" s="1"/>
      <c r="C28" s="1"/>
      <c r="D28" s="1"/>
      <c r="E28" s="1"/>
      <c r="F28" s="1"/>
      <c r="G28" s="1"/>
      <c r="H28" s="1"/>
      <c r="I28" s="1"/>
      <c r="J28" s="1"/>
      <c r="K28" s="1"/>
    </row>
    <row r="29" spans="1:12" ht="15.75" customHeight="1" thickBot="1" x14ac:dyDescent="0.4">
      <c r="A29" s="1"/>
      <c r="B29" s="1"/>
      <c r="C29" s="1"/>
      <c r="D29" s="1"/>
      <c r="E29" s="1"/>
      <c r="F29" s="1"/>
      <c r="G29" s="1"/>
      <c r="H29" s="1"/>
      <c r="I29" s="1"/>
      <c r="J29" s="1"/>
      <c r="K29" s="1"/>
    </row>
    <row r="30" spans="1:12" ht="45.75" customHeight="1" thickBot="1" x14ac:dyDescent="0.4">
      <c r="A30" s="1"/>
      <c r="B30" s="1"/>
      <c r="C30" s="16" t="s">
        <v>25</v>
      </c>
      <c r="D30" s="17"/>
      <c r="E30" s="7" t="str">
        <f>IF(COUNTIF(G9:I26,"INDICAR PRECIO/HORA"),"OFERTA INCOMPLETA",SUMPRODUCT(E9:E26,F9:F26)/SUM(F9:F26))</f>
        <v>OFERTA INCOMPLETA</v>
      </c>
      <c r="F30" s="8" t="s">
        <v>24</v>
      </c>
      <c r="G30" s="14">
        <v>16</v>
      </c>
      <c r="H30" s="15"/>
      <c r="I30" s="28" t="s">
        <v>21</v>
      </c>
      <c r="J30" s="29"/>
      <c r="K30" s="1"/>
      <c r="L30" s="9"/>
    </row>
    <row r="31" spans="1:12" ht="50.25" customHeight="1" thickBot="1" x14ac:dyDescent="0.4">
      <c r="A31" s="1"/>
      <c r="B31" s="1"/>
      <c r="C31" s="30" t="str">
        <f>IF(E30&gt;=G30,"IMPORTE INFERIOR O IGUAL AL MINIMO","IMPORTE INFERIOR AL MINIMO EXIGIDO")</f>
        <v>IMPORTE INFERIOR O IGUAL AL MINIMO</v>
      </c>
      <c r="D31" s="31"/>
      <c r="E31" s="1"/>
      <c r="F31" s="1"/>
      <c r="G31" s="1"/>
      <c r="H31" s="1"/>
      <c r="I31" s="1"/>
      <c r="J31" s="1"/>
      <c r="K31" s="1"/>
      <c r="L31" s="9"/>
    </row>
    <row r="32" spans="1:12" ht="65.25" customHeight="1" thickBot="1" x14ac:dyDescent="0.4">
      <c r="A32" s="1"/>
      <c r="B32" s="1"/>
      <c r="C32" s="11" t="str">
        <f>IF(E30&gt;=G30,"INDICAR ESTE IMPORTE EN EL ESPACIO HABILITADO DE LA APLICACIÓN DE PRESENTACIÓN DE OFERTAS DE FREMAP (PLEF)", "DEBE REVISAR QUE ESTÁN CUMPLIMENTADOS TODOS LOS PRECIO/HORA Y QUE LA OFERTA TOTAL NO SEA INFERIOR AL LIMITE MAXIMO")</f>
        <v>INDICAR ESTE IMPORTE EN EL ESPACIO HABILITADO DE LA APLICACIÓN DE PRESENTACIÓN DE OFERTAS DE FREMAP (PLEF)</v>
      </c>
      <c r="D32" s="12"/>
      <c r="E32" s="12"/>
      <c r="F32" s="13"/>
      <c r="G32" s="1"/>
      <c r="H32" s="1"/>
      <c r="I32" s="1"/>
      <c r="J32" s="1"/>
      <c r="K32" s="1"/>
      <c r="L32" s="9"/>
    </row>
    <row r="33" spans="1:12" x14ac:dyDescent="0.35">
      <c r="A33" s="1"/>
      <c r="B33" s="1"/>
      <c r="C33" s="1"/>
      <c r="D33" s="1"/>
      <c r="E33" s="1"/>
      <c r="F33" s="1"/>
      <c r="G33" s="1"/>
      <c r="H33" s="1"/>
      <c r="I33" s="1"/>
      <c r="J33" s="1"/>
      <c r="K33" s="1"/>
      <c r="L33" s="9"/>
    </row>
    <row r="34" spans="1:12" ht="15" customHeight="1" x14ac:dyDescent="0.35">
      <c r="A34" s="1"/>
      <c r="B34" s="1"/>
      <c r="C34" s="1"/>
      <c r="D34" s="1"/>
      <c r="E34" s="1"/>
      <c r="F34" s="1"/>
      <c r="G34" s="1"/>
      <c r="H34" s="1"/>
      <c r="I34" s="1"/>
      <c r="J34" s="1"/>
      <c r="K34" s="1"/>
      <c r="L34" s="9"/>
    </row>
    <row r="35" spans="1:12" ht="15.75" customHeight="1" x14ac:dyDescent="0.35">
      <c r="A35" s="9"/>
      <c r="B35" s="9"/>
      <c r="C35" s="9"/>
      <c r="D35" s="9"/>
      <c r="E35" s="9"/>
      <c r="F35" s="9"/>
      <c r="G35" s="9"/>
      <c r="H35" s="9"/>
      <c r="I35" s="9"/>
      <c r="J35" s="9"/>
      <c r="K35" s="9"/>
      <c r="L35" s="9"/>
    </row>
    <row r="36" spans="1:12" ht="15" customHeight="1" x14ac:dyDescent="0.35">
      <c r="A36" s="9"/>
      <c r="B36" s="9"/>
      <c r="C36" s="9"/>
      <c r="D36" s="9"/>
      <c r="E36" s="9"/>
      <c r="F36" s="9"/>
      <c r="G36" s="9"/>
      <c r="H36" s="9"/>
      <c r="I36" s="9"/>
      <c r="J36" s="9"/>
      <c r="K36" s="9"/>
      <c r="L36" s="9"/>
    </row>
    <row r="37" spans="1:12" x14ac:dyDescent="0.35">
      <c r="A37" s="9"/>
      <c r="B37" s="9"/>
      <c r="C37" s="9"/>
      <c r="D37" s="9"/>
      <c r="E37" s="9"/>
      <c r="F37" s="9"/>
      <c r="G37" s="9"/>
      <c r="H37" s="9"/>
      <c r="I37" s="9"/>
      <c r="J37" s="9"/>
      <c r="K37" s="9"/>
      <c r="L37" s="9"/>
    </row>
    <row r="38" spans="1:12" x14ac:dyDescent="0.35">
      <c r="A38" s="9"/>
      <c r="B38" s="9"/>
      <c r="C38" s="9"/>
      <c r="D38" s="9"/>
      <c r="E38" s="9"/>
      <c r="F38" s="9"/>
      <c r="G38" s="9"/>
      <c r="H38" s="9"/>
      <c r="I38" s="9"/>
      <c r="J38" s="9"/>
      <c r="K38" s="9"/>
      <c r="L38" s="9"/>
    </row>
    <row r="39" spans="1:12" x14ac:dyDescent="0.35">
      <c r="A39" s="9"/>
      <c r="B39" s="9"/>
      <c r="C39" s="9"/>
      <c r="D39" s="9"/>
      <c r="E39" s="9"/>
      <c r="F39" s="9"/>
      <c r="G39" s="9"/>
      <c r="H39" s="9"/>
      <c r="I39" s="9"/>
      <c r="J39" s="9"/>
      <c r="K39" s="9"/>
      <c r="L39" s="9"/>
    </row>
    <row r="40" spans="1:12" x14ac:dyDescent="0.35">
      <c r="A40" s="9"/>
      <c r="B40" s="9"/>
      <c r="C40" s="9"/>
      <c r="D40" s="9"/>
      <c r="E40" s="9"/>
      <c r="F40" s="9"/>
      <c r="G40" s="9"/>
      <c r="H40" s="9"/>
      <c r="I40" s="9"/>
      <c r="J40" s="9"/>
      <c r="K40" s="9"/>
      <c r="L40" s="9"/>
    </row>
    <row r="41" spans="1:12" x14ac:dyDescent="0.35">
      <c r="J41" s="9"/>
      <c r="K41" s="9"/>
      <c r="L41" s="9"/>
    </row>
  </sheetData>
  <sheetProtection algorithmName="SHA-512" hashValue="MFsLX5UBzGHGucLbTN5/quGh6EPpFEB0Jn4cd0BhriV8rVqHSjk2OQdV6Fno89k/aQLydlZcOx9t0sPmvkcQuA==" saltValue="JL37bw7DjQLH7U56AlEFng==" spinCount="100000" sheet="1" objects="1" scenarios="1"/>
  <dataConsolidate/>
  <mergeCells count="29">
    <mergeCell ref="G16:I16"/>
    <mergeCell ref="G17:I17"/>
    <mergeCell ref="G23:I23"/>
    <mergeCell ref="G11:I11"/>
    <mergeCell ref="G12:I12"/>
    <mergeCell ref="G13:I13"/>
    <mergeCell ref="G14:I14"/>
    <mergeCell ref="G15:I15"/>
    <mergeCell ref="E7:E8"/>
    <mergeCell ref="F7:F8"/>
    <mergeCell ref="C7:C8"/>
    <mergeCell ref="G9:I9"/>
    <mergeCell ref="G10:I10"/>
    <mergeCell ref="C32:F32"/>
    <mergeCell ref="G30:H30"/>
    <mergeCell ref="C30:D30"/>
    <mergeCell ref="B2:F2"/>
    <mergeCell ref="B3:F4"/>
    <mergeCell ref="G24:I24"/>
    <mergeCell ref="G25:I25"/>
    <mergeCell ref="G26:I26"/>
    <mergeCell ref="G18:I18"/>
    <mergeCell ref="G19:I19"/>
    <mergeCell ref="G20:I20"/>
    <mergeCell ref="G21:I21"/>
    <mergeCell ref="G22:I22"/>
    <mergeCell ref="I30:J30"/>
    <mergeCell ref="C31:D31"/>
    <mergeCell ref="D7:D8"/>
  </mergeCells>
  <conditionalFormatting sqref="C31:D31">
    <cfRule type="containsText" dxfId="6" priority="13" operator="containsText" text="IMPORTE INFERIOR O IGUAL AL PRESUPUESTO BASE">
      <formula>NOT(ISERROR(SEARCH("IMPORTE INFERIOR O IGUAL AL PRESUPUESTO BASE",C31)))</formula>
    </cfRule>
    <cfRule type="containsText" dxfId="5" priority="14" operator="containsText" text="IMPORTE SUPERIOR AL PRESUPUESTO BASE">
      <formula>NOT(ISERROR(SEARCH("IMPORTE SUPERIOR AL PRESUPUESTO BASE",C31)))</formula>
    </cfRule>
  </conditionalFormatting>
  <conditionalFormatting sqref="C32:F32">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(PLEF)",C32)))</formula>
    </cfRule>
  </conditionalFormatting>
  <conditionalFormatting sqref="E30">
    <cfRule type="containsText" dxfId="3" priority="3" operator="containsText" text="OFERTA INCOMPLETA">
      <formula>NOT(ISERROR(SEARCH("OFERTA INCOMPLETA",E30)))</formula>
    </cfRule>
    <cfRule type="expression" dxfId="2" priority="4">
      <formula>$E$30&gt;=$G$30</formula>
    </cfRule>
  </conditionalFormatting>
  <conditionalFormatting sqref="G9:G26">
    <cfRule type="containsText" dxfId="1" priority="1" operator="containsText" text="INDICAR">
      <formula>NOT(ISERROR(SEARCH("INDICAR",G9)))</formula>
    </cfRule>
    <cfRule type="containsText" dxfId="0" priority="2" operator="containsText" text="IMPORTE VÁLIDO">
      <formula>NOT(ISERROR(SEARCH("IMPORTE VÁLIDO",G9)))</formula>
    </cfRule>
  </conditionalFormatting>
  <dataValidations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31" xr:uid="{00000000-0002-0000-0000-000001000000}">
      <formula1>AND(F31*100=INT(F31*100),F31&gt;0,#REF!&lt;=#REF!)</formula1>
    </dataValidation>
    <dataValidation type="custom" allowBlank="1" showInputMessage="1" showErrorMessage="1" errorTitle="error " error="No se Admines Precio/hora inferior a 0 € ni con tres decimales" sqref="E36:F36" xr:uid="{00000000-0002-0000-0000-000002000000}">
      <formula1>AND(E36*100=INT(E36*100),E36&gt;0)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28:E29" xr:uid="{00000000-0002-0000-0000-000003000000}">
      <formula1>AND(E28*100=INT(E28*100),E28&gt;0)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2.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customXml/itemProps3.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PRECIOHORA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Pillalaza Ponce, Kimberly Stefania</cp:lastModifiedBy>
  <dcterms:created xsi:type="dcterms:W3CDTF">2020-04-16T11:01:35Z</dcterms:created>
  <dcterms:modified xsi:type="dcterms:W3CDTF">2025-06-19T10:51:25Z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2025-05-05T10:22:04Z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f93521ce-1778-41f9-bda6-e4caa9e0e263</vt:lpwstr>
  </property>
  <property fmtid="{D5CDD505-2E9C-101B-9397-08002B2CF9AE}" pid="9" name="MSIP_Label_2c0a8209-6590-4cef-adb7-80fa47675d6e_ContentBits">
    <vt:lpwstr>2</vt:lpwstr>
  </property>
</Properties>
</file>